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Tobias Kawalec\Downloads\"/>
    </mc:Choice>
  </mc:AlternateContent>
  <xr:revisionPtr revIDLastSave="0" documentId="13_ncr:1_{4EC84B51-D62B-492F-8158-F8869BCCDE9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UAE Monetary Aggregates" sheetId="1" r:id="rId1"/>
  </sheets>
  <definedNames>
    <definedName name="_xlnm._FilterDatabase" localSheetId="0" hidden="1">'UAE Monetary Aggregates'!$A$1:$O$65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" l="1"/>
  <c r="H65" i="1" s="1"/>
  <c r="J65" i="1" s="1"/>
  <c r="L65" i="1" s="1"/>
  <c r="F64" i="1"/>
  <c r="H64" i="1" s="1"/>
  <c r="J64" i="1" s="1"/>
  <c r="L64" i="1" s="1"/>
  <c r="F63" i="1"/>
  <c r="H63" i="1" s="1"/>
  <c r="J63" i="1" s="1"/>
  <c r="L63" i="1" s="1"/>
  <c r="F62" i="1"/>
  <c r="H62" i="1" s="1"/>
  <c r="J62" i="1" s="1"/>
  <c r="L62" i="1" s="1"/>
  <c r="F61" i="1"/>
  <c r="H61" i="1" s="1"/>
  <c r="J61" i="1" s="1"/>
  <c r="L61" i="1" s="1"/>
  <c r="F60" i="1"/>
  <c r="H60" i="1" s="1"/>
  <c r="J60" i="1" s="1"/>
  <c r="L60" i="1" s="1"/>
  <c r="F59" i="1"/>
  <c r="H59" i="1" s="1"/>
  <c r="J59" i="1" s="1"/>
  <c r="L59" i="1" s="1"/>
  <c r="F58" i="1"/>
  <c r="H58" i="1" s="1"/>
  <c r="J58" i="1" s="1"/>
  <c r="L58" i="1" s="1"/>
  <c r="F57" i="1"/>
  <c r="H57" i="1" s="1"/>
  <c r="J57" i="1" s="1"/>
  <c r="L57" i="1" s="1"/>
  <c r="F56" i="1"/>
  <c r="H56" i="1" s="1"/>
  <c r="J56" i="1" s="1"/>
  <c r="L56" i="1" s="1"/>
  <c r="F55" i="1"/>
  <c r="H55" i="1" s="1"/>
  <c r="J55" i="1" s="1"/>
  <c r="L55" i="1" s="1"/>
  <c r="F54" i="1"/>
  <c r="H54" i="1" s="1"/>
  <c r="J54" i="1" s="1"/>
  <c r="L54" i="1" s="1"/>
  <c r="F53" i="1"/>
  <c r="H53" i="1" s="1"/>
  <c r="J53" i="1" s="1"/>
  <c r="L53" i="1" s="1"/>
  <c r="F52" i="1"/>
  <c r="H52" i="1" s="1"/>
  <c r="J52" i="1" s="1"/>
  <c r="L52" i="1" s="1"/>
  <c r="F51" i="1"/>
  <c r="H51" i="1" s="1"/>
  <c r="J51" i="1" s="1"/>
  <c r="L51" i="1" s="1"/>
  <c r="F50" i="1"/>
  <c r="H50" i="1" s="1"/>
  <c r="J50" i="1" s="1"/>
  <c r="L50" i="1" s="1"/>
  <c r="F49" i="1"/>
  <c r="H49" i="1" s="1"/>
  <c r="J49" i="1" s="1"/>
  <c r="L49" i="1" s="1"/>
  <c r="F48" i="1"/>
  <c r="H48" i="1" s="1"/>
  <c r="J48" i="1" s="1"/>
  <c r="L48" i="1" s="1"/>
  <c r="F47" i="1"/>
  <c r="H47" i="1" s="1"/>
  <c r="J47" i="1" s="1"/>
  <c r="L47" i="1" s="1"/>
  <c r="F46" i="1"/>
  <c r="H46" i="1" s="1"/>
  <c r="J46" i="1" s="1"/>
  <c r="L46" i="1" s="1"/>
  <c r="F45" i="1"/>
  <c r="H45" i="1" s="1"/>
  <c r="J45" i="1" s="1"/>
  <c r="L45" i="1" s="1"/>
  <c r="F44" i="1"/>
  <c r="H44" i="1" s="1"/>
  <c r="J44" i="1" s="1"/>
  <c r="L44" i="1" s="1"/>
  <c r="H43" i="1"/>
  <c r="J43" i="1" s="1"/>
  <c r="L43" i="1" s="1"/>
  <c r="F42" i="1"/>
  <c r="H42" i="1" s="1"/>
  <c r="J42" i="1" s="1"/>
  <c r="L42" i="1" s="1"/>
  <c r="F41" i="1"/>
  <c r="H41" i="1" s="1"/>
  <c r="J41" i="1" s="1"/>
  <c r="L41" i="1" s="1"/>
  <c r="F40" i="1"/>
  <c r="H40" i="1" s="1"/>
  <c r="J40" i="1" s="1"/>
  <c r="L40" i="1" s="1"/>
  <c r="F39" i="1"/>
  <c r="H39" i="1" s="1"/>
  <c r="J39" i="1" s="1"/>
  <c r="L39" i="1" s="1"/>
  <c r="F38" i="1"/>
  <c r="H38" i="1" s="1"/>
  <c r="J38" i="1" s="1"/>
  <c r="L38" i="1" s="1"/>
  <c r="F37" i="1"/>
  <c r="H37" i="1" s="1"/>
  <c r="J37" i="1" s="1"/>
  <c r="L37" i="1" s="1"/>
  <c r="F36" i="1"/>
  <c r="H36" i="1" s="1"/>
  <c r="J36" i="1" s="1"/>
  <c r="L36" i="1" s="1"/>
  <c r="F35" i="1"/>
  <c r="H35" i="1" s="1"/>
  <c r="J35" i="1" s="1"/>
  <c r="L35" i="1" s="1"/>
  <c r="F34" i="1"/>
  <c r="H34" i="1" s="1"/>
  <c r="J34" i="1" s="1"/>
  <c r="L34" i="1" s="1"/>
  <c r="F33" i="1"/>
  <c r="H33" i="1" s="1"/>
  <c r="J33" i="1" s="1"/>
  <c r="L33" i="1" s="1"/>
  <c r="F32" i="1"/>
  <c r="H32" i="1" s="1"/>
  <c r="J32" i="1" s="1"/>
  <c r="L32" i="1" s="1"/>
  <c r="F31" i="1"/>
  <c r="H31" i="1" s="1"/>
  <c r="J31" i="1" s="1"/>
  <c r="L31" i="1" s="1"/>
  <c r="F30" i="1"/>
  <c r="H30" i="1" s="1"/>
  <c r="J30" i="1" s="1"/>
  <c r="L30" i="1" s="1"/>
  <c r="F29" i="1"/>
  <c r="H29" i="1" s="1"/>
  <c r="J29" i="1" s="1"/>
  <c r="L29" i="1" s="1"/>
  <c r="F28" i="1"/>
  <c r="H28" i="1" s="1"/>
  <c r="J28" i="1" s="1"/>
  <c r="L28" i="1" s="1"/>
  <c r="F27" i="1"/>
  <c r="H27" i="1" s="1"/>
  <c r="J27" i="1" s="1"/>
  <c r="L27" i="1" s="1"/>
  <c r="F26" i="1"/>
  <c r="H26" i="1" s="1"/>
  <c r="J26" i="1" s="1"/>
  <c r="L26" i="1" s="1"/>
  <c r="F25" i="1"/>
  <c r="H25" i="1" s="1"/>
  <c r="J25" i="1" s="1"/>
  <c r="L25" i="1" s="1"/>
  <c r="F24" i="1"/>
  <c r="H24" i="1" s="1"/>
  <c r="J24" i="1" s="1"/>
  <c r="L24" i="1" s="1"/>
  <c r="F23" i="1"/>
  <c r="H23" i="1" s="1"/>
  <c r="J23" i="1" s="1"/>
  <c r="L23" i="1" s="1"/>
  <c r="F22" i="1"/>
  <c r="H22" i="1" s="1"/>
  <c r="J22" i="1" s="1"/>
  <c r="L22" i="1" s="1"/>
  <c r="F21" i="1"/>
  <c r="H21" i="1" s="1"/>
  <c r="J21" i="1" s="1"/>
  <c r="L21" i="1" s="1"/>
  <c r="F20" i="1"/>
  <c r="H20" i="1" s="1"/>
  <c r="J20" i="1" s="1"/>
  <c r="L20" i="1" s="1"/>
  <c r="F19" i="1"/>
  <c r="H19" i="1" s="1"/>
  <c r="J19" i="1" s="1"/>
  <c r="L19" i="1" s="1"/>
  <c r="F18" i="1"/>
  <c r="H18" i="1" s="1"/>
  <c r="J18" i="1" s="1"/>
  <c r="L18" i="1" s="1"/>
  <c r="F17" i="1"/>
  <c r="H17" i="1" s="1"/>
  <c r="J17" i="1" s="1"/>
  <c r="L17" i="1" s="1"/>
  <c r="F16" i="1"/>
  <c r="H16" i="1" s="1"/>
  <c r="J16" i="1" s="1"/>
  <c r="L16" i="1" s="1"/>
  <c r="F15" i="1"/>
  <c r="H15" i="1" s="1"/>
  <c r="J15" i="1" s="1"/>
  <c r="L15" i="1" s="1"/>
  <c r="F14" i="1"/>
  <c r="H14" i="1" s="1"/>
  <c r="J14" i="1" s="1"/>
  <c r="L14" i="1" s="1"/>
</calcChain>
</file>

<file path=xl/sharedStrings.xml><?xml version="1.0" encoding="utf-8"?>
<sst xmlns="http://schemas.openxmlformats.org/spreadsheetml/2006/main" count="141" uniqueCount="42">
  <si>
    <t>Currency Issued</t>
  </si>
  <si>
    <t>Cash at Banks</t>
  </si>
  <si>
    <t>Currency in Circulation Outside Banks</t>
  </si>
  <si>
    <t xml:space="preserve"> Monetary Deposits</t>
  </si>
  <si>
    <t>Quasi- Monetary Deposits</t>
  </si>
  <si>
    <t>Government Deposits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</si>
  <si>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</si>
  <si>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</si>
  <si>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</si>
  <si>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</si>
  <si>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</si>
  <si>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</si>
  <si>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</si>
  <si>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</si>
  <si>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</si>
  <si>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</si>
  <si>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</si>
  <si>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</si>
  <si>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February </t>
  </si>
  <si>
    <t xml:space="preserve">March </t>
  </si>
  <si>
    <t xml:space="preserve">December </t>
  </si>
  <si>
    <t xml:space="preserve">July </t>
  </si>
  <si>
    <t xml:space="preserve">August </t>
  </si>
  <si>
    <t>Year</t>
  </si>
  <si>
    <t>Month_Ar</t>
  </si>
  <si>
    <t>Month_En</t>
  </si>
  <si>
    <t>أبريل</t>
  </si>
  <si>
    <t>أغسطس</t>
  </si>
  <si>
    <t>ديسمبر</t>
  </si>
  <si>
    <t>فبراير</t>
  </si>
  <si>
    <t>يناير</t>
  </si>
  <si>
    <t>يوليو</t>
  </si>
  <si>
    <t>يونيو</t>
  </si>
  <si>
    <t>مارس</t>
  </si>
  <si>
    <t>مايو</t>
  </si>
  <si>
    <t>نوفمبر</t>
  </si>
  <si>
    <t>أكتوبر</t>
  </si>
  <si>
    <t>سبتمبر</t>
  </si>
  <si>
    <r>
      <t>M</t>
    </r>
    <r>
      <rPr>
        <vertAlign val="subscript"/>
        <sz val="10"/>
        <color theme="1"/>
        <rFont val="Times New Roman"/>
        <family val="1"/>
      </rPr>
      <t>1</t>
    </r>
    <r>
      <rPr>
        <vertAlign val="superscript"/>
        <sz val="10"/>
        <color theme="1"/>
        <rFont val="Times New Roman"/>
        <family val="1"/>
      </rPr>
      <t>*</t>
    </r>
  </si>
  <si>
    <r>
      <t>M</t>
    </r>
    <r>
      <rPr>
        <vertAlign val="subscript"/>
        <sz val="10"/>
        <rFont val="Times New Roman"/>
        <family val="1"/>
      </rPr>
      <t>2</t>
    </r>
    <r>
      <rPr>
        <vertAlign val="superscript"/>
        <sz val="10"/>
        <rFont val="Times New Roman"/>
        <family val="1"/>
      </rPr>
      <t>*</t>
    </r>
  </si>
  <si>
    <r>
      <t>M</t>
    </r>
    <r>
      <rPr>
        <vertAlign val="subscript"/>
        <sz val="10"/>
        <rFont val="Times New Roman"/>
        <family val="1"/>
      </rPr>
      <t>3</t>
    </r>
    <r>
      <rPr>
        <vertAlign val="superscript"/>
        <sz val="10"/>
        <rFont val="Times New Roman"/>
        <family val="1"/>
      </rPr>
      <t>*</t>
    </r>
  </si>
  <si>
    <t>In Bln Dirhams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</si>
</sst>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vertAlign val="subscript"/>
      <sz val="10"/>
      <name val="Times New Roman"/>
      <family val="1"/>
    </font>
    <font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horizontal="left" wrapText="1"/>
    </xf>
    <xf numFmtId="0" fontId="1" fillId="0" borderId="0">
      <alignment horizontal="left" wrapText="1"/>
    </xf>
  </cellStyleXfs>
  <cellXfs count="20">
    <xf numFmtId="0" fontId="0" fillId="0" borderId="0" xfId="0"/>
    <xf numFmtId="164" fontId="0" fillId="0" borderId="0" xfId="0" applyNumberFormat="1"/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indent="1"/>
    </xf>
    <xf numFmtId="0" fontId="5" fillId="0" borderId="1" xfId="0" applyFont="1" applyBorder="1" applyAlignment="1">
      <alignment horizontal="left" indent="1"/>
    </xf>
    <xf numFmtId="164" fontId="4" fillId="0" borderId="1" xfId="0" applyNumberFormat="1" applyFont="1" applyBorder="1"/>
    <xf numFmtId="164" fontId="4" fillId="2" borderId="1" xfId="0" applyNumberFormat="1" applyFont="1" applyFill="1" applyBorder="1"/>
    <xf numFmtId="164" fontId="6" fillId="0" borderId="1" xfId="0" applyNumberFormat="1" applyFont="1" applyBorder="1" applyAlignment="1">
      <alignment horizontal="right"/>
    </xf>
    <xf numFmtId="0" fontId="5" fillId="0" borderId="1" xfId="0" quotePrefix="1" applyFont="1" applyBorder="1" applyAlignment="1">
      <alignment horizontal="left" indent="1"/>
    </xf>
  </cellXfs>
  <cellStyles count="3">
    <cellStyle name="Normal 2" xfId="1" xr:uid="{00000000-0005-0000-0000-000001000000}"/>
    <cellStyle name="Normal 3" xfId="2" xr:uid="{00000000-0005-0000-0000-000002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6"/>
  <sheetViews>
    <sheetView tabSelected="1" zoomScaleNormal="100" workbookViewId="0">
      <pane ySplit="1" topLeftCell="A2" activePane="bottomLeft" state="frozen"/>
      <selection pane="bottomLeft" activeCell="O2" sqref="O2"/>
    </sheetView>
  </sheetViews>
  <sheetFormatPr baseColWidth="10" defaultColWidth="8.7265625" defaultRowHeight="14.5" x14ac:dyDescent="0.35"/>
  <cols>
    <col min="1" max="1" width="9.08984375" style="7"/>
    <col min="2" max="2" width="14.453125" style="5" customWidth="1"/>
    <col min="3" max="3" width="15.36328125" style="6" customWidth="1"/>
    <col min="4" max="4" width="10.08984375" customWidth="1"/>
    <col min="5" max="5" width="9" customWidth="1"/>
    <col min="6" max="6" width="14" customWidth="1"/>
    <col min="7" max="7" width="11.36328125" customWidth="1"/>
    <col min="8" max="8" width="8.36328125" customWidth="1"/>
    <col min="9" max="9" width="10.08984375" customWidth="1"/>
    <col min="10" max="10" width="8.08984375" customWidth="1"/>
    <col min="11" max="11" width="11.6328125" customWidth="1"/>
    <col min="12" max="12" width="8.54296875" customWidth="1"/>
  </cols>
  <sheetData>
    <row r="1" spans="1:15" s="7" customFormat="1" ht="39" x14ac:dyDescent="0.35">
      <c r="A1" s="8" t="s">
        <v>23</v>
      </c>
      <c r="B1" s="8" t="s">
        <v>24</v>
      </c>
      <c r="C1" s="8" t="s">
        <v>25</v>
      </c>
      <c r="D1" s="9" t="s">
        <v>0</v>
      </c>
      <c r="E1" s="9" t="s">
        <v>1</v>
      </c>
      <c r="F1" s="9" t="s">
        <v>2</v>
      </c>
      <c r="G1" s="10" t="s">
        <v>3</v>
      </c>
      <c r="H1" s="11" t="s">
        <v>38</v>
      </c>
      <c r="I1" s="10" t="s">
        <v>4</v>
      </c>
      <c r="J1" s="12" t="s">
        <v>39</v>
      </c>
      <c r="K1" s="10" t="s">
        <v>5</v>
      </c>
      <c r="L1" s="12" t="s">
        <v>40</v>
      </c>
      <c r="O1" s="7" t="s">
        <v>41</v>
      </c>
    </row>
    <row r="2" spans="1:15" ht="15.5" x14ac:dyDescent="0.35">
      <c r="A2" s="13">
        <v>2012</v>
      </c>
      <c r="B2" s="14" t="s">
        <v>30</v>
      </c>
      <c r="C2" s="15" t="s">
        <v>6</v>
      </c>
      <c r="D2" s="16">
        <v>52.3</v>
      </c>
      <c r="E2" s="16">
        <v>9.6999999999999957</v>
      </c>
      <c r="F2" s="16">
        <v>42.6</v>
      </c>
      <c r="G2" s="16">
        <v>229.4</v>
      </c>
      <c r="H2" s="17">
        <v>272</v>
      </c>
      <c r="I2" s="16">
        <v>563.6</v>
      </c>
      <c r="J2" s="17">
        <v>835.6</v>
      </c>
      <c r="K2" s="16">
        <v>176.10000000000002</v>
      </c>
      <c r="L2" s="17">
        <v>1011.7</v>
      </c>
      <c r="N2" s="1"/>
      <c r="O2" s="1"/>
    </row>
    <row r="3" spans="1:15" ht="15.5" x14ac:dyDescent="0.35">
      <c r="A3" s="13">
        <v>2012</v>
      </c>
      <c r="B3" s="14" t="s">
        <v>29</v>
      </c>
      <c r="C3" s="15" t="s">
        <v>7</v>
      </c>
      <c r="D3" s="16">
        <v>53.1</v>
      </c>
      <c r="E3" s="16">
        <v>9.8000000000000043</v>
      </c>
      <c r="F3" s="16">
        <v>43.3</v>
      </c>
      <c r="G3" s="16">
        <v>233</v>
      </c>
      <c r="H3" s="17">
        <v>276.3</v>
      </c>
      <c r="I3" s="16">
        <v>580</v>
      </c>
      <c r="J3" s="17">
        <v>856.3</v>
      </c>
      <c r="K3" s="16">
        <v>183.20000000000005</v>
      </c>
      <c r="L3" s="17">
        <v>1039.5</v>
      </c>
      <c r="N3" s="1"/>
      <c r="O3" s="1"/>
    </row>
    <row r="4" spans="1:15" ht="15.5" x14ac:dyDescent="0.35">
      <c r="A4" s="13">
        <v>2012</v>
      </c>
      <c r="B4" s="14" t="s">
        <v>33</v>
      </c>
      <c r="C4" s="15" t="s">
        <v>8</v>
      </c>
      <c r="D4" s="16">
        <v>53.6</v>
      </c>
      <c r="E4" s="16">
        <v>10.200000000000003</v>
      </c>
      <c r="F4" s="16">
        <v>43.4</v>
      </c>
      <c r="G4" s="16">
        <v>236.9</v>
      </c>
      <c r="H4" s="17">
        <v>280.3</v>
      </c>
      <c r="I4" s="16">
        <v>600.09999999999991</v>
      </c>
      <c r="J4" s="17">
        <v>880.39999999999986</v>
      </c>
      <c r="K4" s="16">
        <v>197.80000000000007</v>
      </c>
      <c r="L4" s="17">
        <v>1078.1999999999998</v>
      </c>
      <c r="N4" s="1"/>
      <c r="O4" s="1"/>
    </row>
    <row r="5" spans="1:15" ht="15.5" x14ac:dyDescent="0.35">
      <c r="A5" s="13">
        <v>2012</v>
      </c>
      <c r="B5" s="14" t="s">
        <v>26</v>
      </c>
      <c r="C5" s="15" t="s">
        <v>9</v>
      </c>
      <c r="D5" s="16">
        <v>53.6</v>
      </c>
      <c r="E5" s="16">
        <v>10.200000000000003</v>
      </c>
      <c r="F5" s="16">
        <v>43.4</v>
      </c>
      <c r="G5" s="16">
        <v>242.70000000000002</v>
      </c>
      <c r="H5" s="17">
        <v>286.10000000000002</v>
      </c>
      <c r="I5" s="16">
        <v>573.19999999999993</v>
      </c>
      <c r="J5" s="17">
        <v>859.3</v>
      </c>
      <c r="K5" s="16">
        <v>210.5</v>
      </c>
      <c r="L5" s="17">
        <v>1069.8</v>
      </c>
      <c r="N5" s="1"/>
      <c r="O5" s="1"/>
    </row>
    <row r="6" spans="1:15" ht="15.5" x14ac:dyDescent="0.35">
      <c r="A6" s="13">
        <v>2012</v>
      </c>
      <c r="B6" s="14" t="s">
        <v>34</v>
      </c>
      <c r="C6" s="15" t="s">
        <v>10</v>
      </c>
      <c r="D6" s="16">
        <v>53.8</v>
      </c>
      <c r="E6" s="16">
        <v>10.399999999999999</v>
      </c>
      <c r="F6" s="16">
        <v>43.4</v>
      </c>
      <c r="G6" s="16">
        <v>238.29999999999998</v>
      </c>
      <c r="H6" s="17">
        <v>281.7</v>
      </c>
      <c r="I6" s="16">
        <v>550.40000000000009</v>
      </c>
      <c r="J6" s="17">
        <v>832.10000000000014</v>
      </c>
      <c r="K6" s="16">
        <v>223.60000000000002</v>
      </c>
      <c r="L6" s="17">
        <v>1055.7000000000003</v>
      </c>
      <c r="N6" s="1"/>
      <c r="O6" s="1"/>
    </row>
    <row r="7" spans="1:15" ht="15.5" x14ac:dyDescent="0.35">
      <c r="A7" s="13">
        <v>2012</v>
      </c>
      <c r="B7" s="14" t="s">
        <v>32</v>
      </c>
      <c r="C7" s="15" t="s">
        <v>11</v>
      </c>
      <c r="D7" s="16">
        <v>53.1</v>
      </c>
      <c r="E7" s="16">
        <v>9.7000000000000028</v>
      </c>
      <c r="F7" s="16">
        <v>43.4</v>
      </c>
      <c r="G7" s="16">
        <v>240.9</v>
      </c>
      <c r="H7" s="17">
        <v>284.3</v>
      </c>
      <c r="I7" s="16">
        <v>542.79999999999995</v>
      </c>
      <c r="J7" s="17">
        <v>827.09999999999991</v>
      </c>
      <c r="K7" s="16">
        <v>201.49999999999989</v>
      </c>
      <c r="L7" s="17">
        <v>1028.5999999999999</v>
      </c>
      <c r="N7" s="1"/>
      <c r="O7" s="1"/>
    </row>
    <row r="8" spans="1:15" ht="15.5" x14ac:dyDescent="0.35">
      <c r="A8" s="13">
        <v>2012</v>
      </c>
      <c r="B8" s="14" t="s">
        <v>31</v>
      </c>
      <c r="C8" s="15" t="s">
        <v>21</v>
      </c>
      <c r="D8" s="16">
        <v>55.1</v>
      </c>
      <c r="E8" s="16">
        <v>11</v>
      </c>
      <c r="F8" s="16">
        <v>44.1</v>
      </c>
      <c r="G8" s="16">
        <v>242.3</v>
      </c>
      <c r="H8" s="17">
        <v>286.40000000000003</v>
      </c>
      <c r="I8" s="16">
        <v>546.20000000000005</v>
      </c>
      <c r="J8" s="17">
        <v>832.60000000000014</v>
      </c>
      <c r="K8" s="16">
        <v>200.4</v>
      </c>
      <c r="L8" s="17">
        <v>1033.0000000000002</v>
      </c>
      <c r="N8" s="1"/>
      <c r="O8" s="1"/>
    </row>
    <row r="9" spans="1:15" ht="15.5" x14ac:dyDescent="0.35">
      <c r="A9" s="13">
        <v>2012</v>
      </c>
      <c r="B9" s="14" t="s">
        <v>27</v>
      </c>
      <c r="C9" s="15" t="s">
        <v>22</v>
      </c>
      <c r="D9" s="16">
        <v>55.699999999999996</v>
      </c>
      <c r="E9" s="16">
        <v>10.9</v>
      </c>
      <c r="F9" s="16">
        <v>44.8</v>
      </c>
      <c r="G9" s="16">
        <v>240.3</v>
      </c>
      <c r="H9" s="17">
        <v>285.10000000000002</v>
      </c>
      <c r="I9" s="16">
        <v>550</v>
      </c>
      <c r="J9" s="17">
        <v>835.1</v>
      </c>
      <c r="K9" s="16">
        <v>213.8</v>
      </c>
      <c r="L9" s="17">
        <v>1048.9000000000001</v>
      </c>
      <c r="N9" s="1"/>
      <c r="O9" s="1"/>
    </row>
    <row r="10" spans="1:15" ht="15.5" x14ac:dyDescent="0.35">
      <c r="A10" s="13">
        <v>2012</v>
      </c>
      <c r="B10" s="14" t="s">
        <v>37</v>
      </c>
      <c r="C10" s="15" t="s">
        <v>14</v>
      </c>
      <c r="D10" s="16">
        <v>54.8</v>
      </c>
      <c r="E10" s="16">
        <v>9.5999999999999943</v>
      </c>
      <c r="F10" s="16">
        <v>45.2</v>
      </c>
      <c r="G10" s="16">
        <v>244.60000000000002</v>
      </c>
      <c r="H10" s="17">
        <v>289.8</v>
      </c>
      <c r="I10" s="16">
        <v>555.70000000000005</v>
      </c>
      <c r="J10" s="17">
        <v>845.5</v>
      </c>
      <c r="K10" s="16">
        <v>222.59999999999991</v>
      </c>
      <c r="L10" s="17">
        <v>1068.0999999999999</v>
      </c>
      <c r="N10" s="1"/>
      <c r="O10" s="1"/>
    </row>
    <row r="11" spans="1:15" ht="15.5" x14ac:dyDescent="0.35">
      <c r="A11" s="13">
        <v>2012</v>
      </c>
      <c r="B11" s="14" t="s">
        <v>36</v>
      </c>
      <c r="C11" s="15" t="s">
        <v>15</v>
      </c>
      <c r="D11" s="16">
        <v>57.2</v>
      </c>
      <c r="E11" s="16">
        <v>11.400000000000006</v>
      </c>
      <c r="F11" s="16">
        <v>45.8</v>
      </c>
      <c r="G11" s="16">
        <v>248</v>
      </c>
      <c r="H11" s="17">
        <v>293.8</v>
      </c>
      <c r="I11" s="16">
        <v>550.90000000000009</v>
      </c>
      <c r="J11" s="17">
        <v>844.7</v>
      </c>
      <c r="K11" s="16">
        <v>235</v>
      </c>
      <c r="L11" s="17">
        <v>1079.7</v>
      </c>
      <c r="N11" s="1"/>
      <c r="O11" s="1"/>
    </row>
    <row r="12" spans="1:15" ht="15.5" x14ac:dyDescent="0.35">
      <c r="A12" s="13">
        <v>2012</v>
      </c>
      <c r="B12" s="14" t="s">
        <v>35</v>
      </c>
      <c r="C12" s="15" t="s">
        <v>16</v>
      </c>
      <c r="D12" s="16">
        <v>56.7</v>
      </c>
      <c r="E12" s="16">
        <v>10.900000000000006</v>
      </c>
      <c r="F12" s="16">
        <v>45.8</v>
      </c>
      <c r="G12" s="16">
        <v>247.8</v>
      </c>
      <c r="H12" s="17">
        <v>293.60000000000002</v>
      </c>
      <c r="I12" s="16">
        <v>573.9</v>
      </c>
      <c r="J12" s="17">
        <v>867.5</v>
      </c>
      <c r="K12" s="16">
        <v>229.90000000000009</v>
      </c>
      <c r="L12" s="17">
        <v>1097.4000000000001</v>
      </c>
      <c r="N12" s="1"/>
      <c r="O12" s="1"/>
    </row>
    <row r="13" spans="1:15" ht="15.5" x14ac:dyDescent="0.35">
      <c r="A13" s="13">
        <v>2012</v>
      </c>
      <c r="B13" s="14" t="s">
        <v>28</v>
      </c>
      <c r="C13" s="15" t="s">
        <v>17</v>
      </c>
      <c r="D13" s="16">
        <v>57.8</v>
      </c>
      <c r="E13" s="16">
        <v>12.199999999999996</v>
      </c>
      <c r="F13" s="16">
        <v>45.6</v>
      </c>
      <c r="G13" s="16">
        <v>253.6</v>
      </c>
      <c r="H13" s="17">
        <v>299.2</v>
      </c>
      <c r="I13" s="16">
        <v>563.20000000000005</v>
      </c>
      <c r="J13" s="17">
        <v>862.40000000000009</v>
      </c>
      <c r="K13" s="16">
        <v>220.69999999999993</v>
      </c>
      <c r="L13" s="17">
        <v>1083.0999999999999</v>
      </c>
      <c r="N13" s="1"/>
      <c r="O13" s="1"/>
    </row>
    <row r="14" spans="1:15" ht="15.5" x14ac:dyDescent="0.35">
      <c r="A14" s="13">
        <v>2013</v>
      </c>
      <c r="B14" s="14" t="s">
        <v>30</v>
      </c>
      <c r="C14" s="15" t="s">
        <v>6</v>
      </c>
      <c r="D14" s="16">
        <v>57.9</v>
      </c>
      <c r="E14" s="16">
        <v>11</v>
      </c>
      <c r="F14" s="16">
        <f t="shared" ref="F14:F25" si="0">D14-E14</f>
        <v>46.9</v>
      </c>
      <c r="G14" s="16">
        <v>259.10000000000002</v>
      </c>
      <c r="H14" s="17">
        <f t="shared" ref="H14:H25" si="1">F14+G14</f>
        <v>306</v>
      </c>
      <c r="I14" s="16">
        <v>557.11</v>
      </c>
      <c r="J14" s="17">
        <f t="shared" ref="J14:J25" si="2">H14+I14</f>
        <v>863.11</v>
      </c>
      <c r="K14" s="16">
        <v>227.79999999999993</v>
      </c>
      <c r="L14" s="17">
        <f t="shared" ref="L14:L25" si="3">J14+K14</f>
        <v>1090.9099999999999</v>
      </c>
      <c r="N14" s="1"/>
    </row>
    <row r="15" spans="1:15" ht="15.5" x14ac:dyDescent="0.35">
      <c r="A15" s="13">
        <v>2013</v>
      </c>
      <c r="B15" s="14" t="s">
        <v>29</v>
      </c>
      <c r="C15" s="15" t="s">
        <v>7</v>
      </c>
      <c r="D15" s="16">
        <v>58.8</v>
      </c>
      <c r="E15" s="16">
        <v>11.099999999999994</v>
      </c>
      <c r="F15" s="16">
        <f t="shared" si="0"/>
        <v>47.7</v>
      </c>
      <c r="G15" s="16">
        <v>269.7</v>
      </c>
      <c r="H15" s="17">
        <f t="shared" si="1"/>
        <v>317.39999999999998</v>
      </c>
      <c r="I15" s="16">
        <v>575.79000000000008</v>
      </c>
      <c r="J15" s="17">
        <f t="shared" si="2"/>
        <v>893.19</v>
      </c>
      <c r="K15" s="16">
        <v>223.90000000000006</v>
      </c>
      <c r="L15" s="17">
        <f t="shared" si="3"/>
        <v>1117.0900000000001</v>
      </c>
      <c r="N15" s="1"/>
    </row>
    <row r="16" spans="1:15" ht="15.5" x14ac:dyDescent="0.35">
      <c r="A16" s="13">
        <v>2013</v>
      </c>
      <c r="B16" s="14" t="s">
        <v>33</v>
      </c>
      <c r="C16" s="15" t="s">
        <v>8</v>
      </c>
      <c r="D16" s="16">
        <v>59.4</v>
      </c>
      <c r="E16" s="16">
        <v>11</v>
      </c>
      <c r="F16" s="16">
        <f t="shared" si="0"/>
        <v>48.4</v>
      </c>
      <c r="G16" s="16">
        <v>279</v>
      </c>
      <c r="H16" s="17">
        <f t="shared" si="1"/>
        <v>327.39999999999998</v>
      </c>
      <c r="I16" s="16">
        <v>575.58999999999992</v>
      </c>
      <c r="J16" s="17">
        <f t="shared" si="2"/>
        <v>902.9899999999999</v>
      </c>
      <c r="K16" s="16">
        <v>237.50000000000009</v>
      </c>
      <c r="L16" s="17">
        <f t="shared" si="3"/>
        <v>1140.49</v>
      </c>
      <c r="N16" s="1"/>
    </row>
    <row r="17" spans="1:14" ht="15.5" x14ac:dyDescent="0.35">
      <c r="A17" s="13">
        <v>2013</v>
      </c>
      <c r="B17" s="14" t="s">
        <v>26</v>
      </c>
      <c r="C17" s="15" t="s">
        <v>9</v>
      </c>
      <c r="D17" s="16">
        <v>58.8</v>
      </c>
      <c r="E17" s="16">
        <v>10.799999999999997</v>
      </c>
      <c r="F17" s="16">
        <f t="shared" si="0"/>
        <v>48</v>
      </c>
      <c r="G17" s="16">
        <v>288</v>
      </c>
      <c r="H17" s="17">
        <f t="shared" si="1"/>
        <v>336</v>
      </c>
      <c r="I17" s="16">
        <v>560.5200000000001</v>
      </c>
      <c r="J17" s="17">
        <f t="shared" si="2"/>
        <v>896.5200000000001</v>
      </c>
      <c r="K17" s="16">
        <v>262.69999999999993</v>
      </c>
      <c r="L17" s="17">
        <f t="shared" si="3"/>
        <v>1159.22</v>
      </c>
      <c r="N17" s="1"/>
    </row>
    <row r="18" spans="1:14" ht="15.5" x14ac:dyDescent="0.35">
      <c r="A18" s="13">
        <v>2013</v>
      </c>
      <c r="B18" s="14" t="s">
        <v>34</v>
      </c>
      <c r="C18" s="15" t="s">
        <v>10</v>
      </c>
      <c r="D18" s="16">
        <v>60</v>
      </c>
      <c r="E18" s="16">
        <v>11.299999999999997</v>
      </c>
      <c r="F18" s="16">
        <f t="shared" si="0"/>
        <v>48.7</v>
      </c>
      <c r="G18" s="16">
        <v>292.7</v>
      </c>
      <c r="H18" s="17">
        <f t="shared" si="1"/>
        <v>341.4</v>
      </c>
      <c r="I18" s="16">
        <v>563.64</v>
      </c>
      <c r="J18" s="17">
        <f t="shared" si="2"/>
        <v>905.04</v>
      </c>
      <c r="K18" s="16">
        <v>255.10000000000011</v>
      </c>
      <c r="L18" s="17">
        <f t="shared" si="3"/>
        <v>1160.1400000000001</v>
      </c>
      <c r="N18" s="1"/>
    </row>
    <row r="19" spans="1:14" ht="15.5" x14ac:dyDescent="0.35">
      <c r="A19" s="13">
        <v>2013</v>
      </c>
      <c r="B19" s="14" t="s">
        <v>32</v>
      </c>
      <c r="C19" s="15" t="s">
        <v>11</v>
      </c>
      <c r="D19" s="16">
        <v>59.4</v>
      </c>
      <c r="E19" s="16">
        <v>11.100000000000001</v>
      </c>
      <c r="F19" s="16">
        <f t="shared" si="0"/>
        <v>48.3</v>
      </c>
      <c r="G19" s="16">
        <v>298.39999999999998</v>
      </c>
      <c r="H19" s="17">
        <f t="shared" si="1"/>
        <v>346.7</v>
      </c>
      <c r="I19" s="16">
        <v>569.92999999999984</v>
      </c>
      <c r="J19" s="17">
        <f t="shared" si="2"/>
        <v>916.62999999999988</v>
      </c>
      <c r="K19" s="16">
        <v>250.80000000000004</v>
      </c>
      <c r="L19" s="17">
        <f t="shared" si="3"/>
        <v>1167.4299999999998</v>
      </c>
      <c r="N19" s="1"/>
    </row>
    <row r="20" spans="1:14" ht="15.5" x14ac:dyDescent="0.35">
      <c r="A20" s="13">
        <v>2013</v>
      </c>
      <c r="B20" s="14" t="s">
        <v>31</v>
      </c>
      <c r="C20" s="15" t="s">
        <v>12</v>
      </c>
      <c r="D20" s="16">
        <v>61.2</v>
      </c>
      <c r="E20" s="16">
        <v>11.900000000000006</v>
      </c>
      <c r="F20" s="16">
        <f t="shared" si="0"/>
        <v>49.3</v>
      </c>
      <c r="G20" s="16">
        <v>295.39999999999998</v>
      </c>
      <c r="H20" s="17">
        <f t="shared" si="1"/>
        <v>344.7</v>
      </c>
      <c r="I20" s="16">
        <v>572.55999999999995</v>
      </c>
      <c r="J20" s="17">
        <f t="shared" si="2"/>
        <v>917.26</v>
      </c>
      <c r="K20" s="16">
        <v>246.40000000000003</v>
      </c>
      <c r="L20" s="17">
        <f t="shared" si="3"/>
        <v>1163.6600000000001</v>
      </c>
      <c r="N20" s="1"/>
    </row>
    <row r="21" spans="1:14" ht="15.5" x14ac:dyDescent="0.35">
      <c r="A21" s="13">
        <v>2013</v>
      </c>
      <c r="B21" s="14" t="s">
        <v>27</v>
      </c>
      <c r="C21" s="15" t="s">
        <v>13</v>
      </c>
      <c r="D21" s="16">
        <v>60.7</v>
      </c>
      <c r="E21" s="16">
        <v>12</v>
      </c>
      <c r="F21" s="16">
        <f t="shared" si="0"/>
        <v>48.7</v>
      </c>
      <c r="G21" s="16">
        <v>299.3</v>
      </c>
      <c r="H21" s="17">
        <f t="shared" si="1"/>
        <v>348</v>
      </c>
      <c r="I21" s="16">
        <v>577.74</v>
      </c>
      <c r="J21" s="17">
        <f t="shared" si="2"/>
        <v>925.74</v>
      </c>
      <c r="K21" s="16">
        <v>255.80000000000004</v>
      </c>
      <c r="L21" s="17">
        <f t="shared" si="3"/>
        <v>1181.54</v>
      </c>
      <c r="N21" s="1"/>
    </row>
    <row r="22" spans="1:14" ht="15.5" x14ac:dyDescent="0.35">
      <c r="A22" s="13">
        <v>2013</v>
      </c>
      <c r="B22" s="14" t="s">
        <v>37</v>
      </c>
      <c r="C22" s="15" t="s">
        <v>14</v>
      </c>
      <c r="D22" s="16">
        <v>60.5</v>
      </c>
      <c r="E22" s="16">
        <v>11.600000000000001</v>
      </c>
      <c r="F22" s="16">
        <f t="shared" si="0"/>
        <v>48.9</v>
      </c>
      <c r="G22" s="16">
        <v>305.5</v>
      </c>
      <c r="H22" s="17">
        <f t="shared" si="1"/>
        <v>354.4</v>
      </c>
      <c r="I22" s="16">
        <v>586.75</v>
      </c>
      <c r="J22" s="17">
        <f t="shared" si="2"/>
        <v>941.15</v>
      </c>
      <c r="K22" s="16">
        <v>242.7999999999999</v>
      </c>
      <c r="L22" s="17">
        <f t="shared" si="3"/>
        <v>1183.9499999999998</v>
      </c>
      <c r="N22" s="1"/>
    </row>
    <row r="23" spans="1:14" ht="15.5" x14ac:dyDescent="0.35">
      <c r="A23" s="13">
        <v>2013</v>
      </c>
      <c r="B23" s="14" t="s">
        <v>36</v>
      </c>
      <c r="C23" s="15" t="s">
        <v>15</v>
      </c>
      <c r="D23" s="16">
        <v>62.8</v>
      </c>
      <c r="E23" s="16">
        <v>12.899999999999999</v>
      </c>
      <c r="F23" s="16">
        <f t="shared" si="0"/>
        <v>49.9</v>
      </c>
      <c r="G23" s="16">
        <v>311.60000000000002</v>
      </c>
      <c r="H23" s="17">
        <f t="shared" si="1"/>
        <v>361.5</v>
      </c>
      <c r="I23" s="16">
        <v>627.86</v>
      </c>
      <c r="J23" s="17">
        <f t="shared" si="2"/>
        <v>989.36</v>
      </c>
      <c r="K23" s="16">
        <v>217.99999999999991</v>
      </c>
      <c r="L23" s="17">
        <f t="shared" si="3"/>
        <v>1207.3599999999999</v>
      </c>
      <c r="N23" s="1"/>
    </row>
    <row r="24" spans="1:14" ht="15.5" x14ac:dyDescent="0.35">
      <c r="A24" s="13">
        <v>2013</v>
      </c>
      <c r="B24" s="14" t="s">
        <v>35</v>
      </c>
      <c r="C24" s="15" t="s">
        <v>16</v>
      </c>
      <c r="D24" s="16">
        <v>63.4</v>
      </c>
      <c r="E24" s="16">
        <v>12.299999999999997</v>
      </c>
      <c r="F24" s="16">
        <f t="shared" si="0"/>
        <v>51.1</v>
      </c>
      <c r="G24" s="16">
        <v>322.2</v>
      </c>
      <c r="H24" s="17">
        <f t="shared" si="1"/>
        <v>373.3</v>
      </c>
      <c r="I24" s="16">
        <v>649.14</v>
      </c>
      <c r="J24" s="17">
        <f t="shared" si="2"/>
        <v>1022.44</v>
      </c>
      <c r="K24" s="16">
        <v>178.8000000000001</v>
      </c>
      <c r="L24" s="17">
        <f t="shared" si="3"/>
        <v>1201.2400000000002</v>
      </c>
      <c r="N24" s="1"/>
    </row>
    <row r="25" spans="1:14" ht="15.5" x14ac:dyDescent="0.35">
      <c r="A25" s="13">
        <v>2013</v>
      </c>
      <c r="B25" s="14" t="s">
        <v>28</v>
      </c>
      <c r="C25" s="15" t="s">
        <v>17</v>
      </c>
      <c r="D25" s="16">
        <v>63.9</v>
      </c>
      <c r="E25" s="16">
        <v>13.5</v>
      </c>
      <c r="F25" s="16">
        <f t="shared" si="0"/>
        <v>50.4</v>
      </c>
      <c r="G25" s="16">
        <v>329.20000000000005</v>
      </c>
      <c r="H25" s="17">
        <f t="shared" si="1"/>
        <v>379.6</v>
      </c>
      <c r="I25" s="16">
        <v>663.3599999999999</v>
      </c>
      <c r="J25" s="17">
        <f t="shared" si="2"/>
        <v>1042.96</v>
      </c>
      <c r="K25" s="16">
        <v>161.50000000000014</v>
      </c>
      <c r="L25" s="17">
        <f t="shared" si="3"/>
        <v>1204.4600000000003</v>
      </c>
      <c r="N25" s="1"/>
    </row>
    <row r="26" spans="1:14" ht="15.5" x14ac:dyDescent="0.35">
      <c r="A26" s="13">
        <v>2014</v>
      </c>
      <c r="B26" s="14" t="s">
        <v>30</v>
      </c>
      <c r="C26" s="15" t="s">
        <v>6</v>
      </c>
      <c r="D26" s="16">
        <v>63.5</v>
      </c>
      <c r="E26" s="16">
        <v>11.399999999999999</v>
      </c>
      <c r="F26" s="16">
        <f t="shared" ref="F26:F37" si="4">D26-E26</f>
        <v>52.1</v>
      </c>
      <c r="G26" s="16">
        <v>337.09999999999997</v>
      </c>
      <c r="H26" s="17">
        <f t="shared" ref="H26:H37" si="5">F26+G26</f>
        <v>389.2</v>
      </c>
      <c r="I26" s="16">
        <v>655.48</v>
      </c>
      <c r="J26" s="17">
        <f t="shared" ref="J26:J37" si="6">H26+I26</f>
        <v>1044.68</v>
      </c>
      <c r="K26" s="16">
        <v>172.19999999999987</v>
      </c>
      <c r="L26" s="17">
        <f t="shared" ref="L26:L37" si="7">J26+K26</f>
        <v>1216.8799999999999</v>
      </c>
      <c r="N26" s="1"/>
    </row>
    <row r="27" spans="1:14" ht="15.5" x14ac:dyDescent="0.35">
      <c r="A27" s="13">
        <v>2014</v>
      </c>
      <c r="B27" s="14" t="s">
        <v>29</v>
      </c>
      <c r="C27" s="15" t="s">
        <v>7</v>
      </c>
      <c r="D27" s="16">
        <v>64.2</v>
      </c>
      <c r="E27" s="16">
        <v>11.300000000000004</v>
      </c>
      <c r="F27" s="16">
        <f t="shared" si="4"/>
        <v>52.9</v>
      </c>
      <c r="G27" s="16">
        <v>343.70000000000005</v>
      </c>
      <c r="H27" s="17">
        <f t="shared" si="5"/>
        <v>396.6</v>
      </c>
      <c r="I27" s="16">
        <v>661.47</v>
      </c>
      <c r="J27" s="17">
        <f t="shared" si="6"/>
        <v>1058.0700000000002</v>
      </c>
      <c r="K27" s="16">
        <v>169.49999999999991</v>
      </c>
      <c r="L27" s="17">
        <f t="shared" si="7"/>
        <v>1227.5700000000002</v>
      </c>
      <c r="N27" s="1"/>
    </row>
    <row r="28" spans="1:14" ht="15.5" x14ac:dyDescent="0.35">
      <c r="A28" s="13">
        <v>2014</v>
      </c>
      <c r="B28" s="14" t="s">
        <v>33</v>
      </c>
      <c r="C28" s="15" t="s">
        <v>8</v>
      </c>
      <c r="D28" s="16">
        <v>65.3</v>
      </c>
      <c r="E28" s="16">
        <v>11.899999999999999</v>
      </c>
      <c r="F28" s="16">
        <f t="shared" si="4"/>
        <v>53.4</v>
      </c>
      <c r="G28" s="16">
        <v>358.6</v>
      </c>
      <c r="H28" s="17">
        <f t="shared" si="5"/>
        <v>412</v>
      </c>
      <c r="I28" s="16">
        <v>697.84</v>
      </c>
      <c r="J28" s="17">
        <f t="shared" si="6"/>
        <v>1109.8400000000001</v>
      </c>
      <c r="K28" s="16">
        <v>154.3000000000001</v>
      </c>
      <c r="L28" s="17">
        <f t="shared" si="7"/>
        <v>1264.1400000000003</v>
      </c>
      <c r="N28" s="1"/>
    </row>
    <row r="29" spans="1:14" ht="15.5" x14ac:dyDescent="0.35">
      <c r="A29" s="13">
        <v>2014</v>
      </c>
      <c r="B29" s="14" t="s">
        <v>26</v>
      </c>
      <c r="C29" s="15" t="s">
        <v>9</v>
      </c>
      <c r="D29" s="16">
        <v>65.2</v>
      </c>
      <c r="E29" s="16">
        <v>12</v>
      </c>
      <c r="F29" s="16">
        <f t="shared" si="4"/>
        <v>53.2</v>
      </c>
      <c r="G29" s="16">
        <v>373.1</v>
      </c>
      <c r="H29" s="17">
        <f t="shared" si="5"/>
        <v>426.3</v>
      </c>
      <c r="I29" s="16">
        <v>683.1400000000001</v>
      </c>
      <c r="J29" s="17">
        <f t="shared" si="6"/>
        <v>1109.44</v>
      </c>
      <c r="K29" s="16">
        <v>167.69999999999996</v>
      </c>
      <c r="L29" s="17">
        <f t="shared" si="7"/>
        <v>1277.1400000000001</v>
      </c>
      <c r="N29" s="1"/>
    </row>
    <row r="30" spans="1:14" ht="15.5" x14ac:dyDescent="0.35">
      <c r="A30" s="13">
        <v>2014</v>
      </c>
      <c r="B30" s="14" t="s">
        <v>34</v>
      </c>
      <c r="C30" s="15" t="s">
        <v>10</v>
      </c>
      <c r="D30" s="16">
        <v>69.099999999999994</v>
      </c>
      <c r="E30" s="16">
        <v>12.399999999999991</v>
      </c>
      <c r="F30" s="16">
        <f t="shared" si="4"/>
        <v>56.7</v>
      </c>
      <c r="G30" s="16">
        <v>371.8</v>
      </c>
      <c r="H30" s="17">
        <f t="shared" si="5"/>
        <v>428.5</v>
      </c>
      <c r="I30" s="16">
        <v>683.03000000000009</v>
      </c>
      <c r="J30" s="17">
        <f t="shared" si="6"/>
        <v>1111.5300000000002</v>
      </c>
      <c r="K30" s="16">
        <v>189.99999999999994</v>
      </c>
      <c r="L30" s="17">
        <f t="shared" si="7"/>
        <v>1301.5300000000002</v>
      </c>
      <c r="N30" s="1"/>
    </row>
    <row r="31" spans="1:14" ht="15.5" x14ac:dyDescent="0.35">
      <c r="A31" s="13">
        <v>2014</v>
      </c>
      <c r="B31" s="14" t="s">
        <v>32</v>
      </c>
      <c r="C31" s="15" t="s">
        <v>11</v>
      </c>
      <c r="D31" s="16">
        <v>67.8</v>
      </c>
      <c r="E31" s="16">
        <v>12.899999999999999</v>
      </c>
      <c r="F31" s="16">
        <f t="shared" si="4"/>
        <v>54.9</v>
      </c>
      <c r="G31" s="16">
        <v>379.40000000000003</v>
      </c>
      <c r="H31" s="17">
        <f t="shared" si="5"/>
        <v>434.3</v>
      </c>
      <c r="I31" s="16">
        <v>693.42</v>
      </c>
      <c r="J31" s="17">
        <f t="shared" si="6"/>
        <v>1127.72</v>
      </c>
      <c r="K31" s="16">
        <v>184.10000000000019</v>
      </c>
      <c r="L31" s="17">
        <f t="shared" si="7"/>
        <v>1311.8200000000002</v>
      </c>
      <c r="N31" s="1"/>
    </row>
    <row r="32" spans="1:14" ht="15.5" x14ac:dyDescent="0.35">
      <c r="A32" s="13">
        <v>2014</v>
      </c>
      <c r="B32" s="14" t="s">
        <v>31</v>
      </c>
      <c r="C32" s="15" t="s">
        <v>12</v>
      </c>
      <c r="D32" s="16">
        <v>72.099999999999994</v>
      </c>
      <c r="E32" s="16">
        <v>15.899999999999991</v>
      </c>
      <c r="F32" s="16">
        <f t="shared" si="4"/>
        <v>56.2</v>
      </c>
      <c r="G32" s="16">
        <v>377.40000000000003</v>
      </c>
      <c r="H32" s="17">
        <f t="shared" si="5"/>
        <v>433.6</v>
      </c>
      <c r="I32" s="16">
        <v>681.28000000000009</v>
      </c>
      <c r="J32" s="17">
        <f t="shared" si="6"/>
        <v>1114.8800000000001</v>
      </c>
      <c r="K32" s="16">
        <v>206.89999999999992</v>
      </c>
      <c r="L32" s="17">
        <f t="shared" si="7"/>
        <v>1321.78</v>
      </c>
      <c r="N32" s="1"/>
    </row>
    <row r="33" spans="1:14" ht="15.5" x14ac:dyDescent="0.35">
      <c r="A33" s="13">
        <v>2014</v>
      </c>
      <c r="B33" s="14" t="s">
        <v>27</v>
      </c>
      <c r="C33" s="15" t="s">
        <v>13</v>
      </c>
      <c r="D33" s="16">
        <v>66.599999999999994</v>
      </c>
      <c r="E33" s="16">
        <v>12.499999999999993</v>
      </c>
      <c r="F33" s="16">
        <f t="shared" si="4"/>
        <v>54.1</v>
      </c>
      <c r="G33" s="16">
        <v>377.29999999999995</v>
      </c>
      <c r="H33" s="17">
        <f t="shared" si="5"/>
        <v>431.4</v>
      </c>
      <c r="I33" s="16">
        <v>685.05000000000007</v>
      </c>
      <c r="J33" s="17">
        <f t="shared" si="6"/>
        <v>1116.45</v>
      </c>
      <c r="K33" s="16">
        <v>217.19999999999987</v>
      </c>
      <c r="L33" s="17">
        <f t="shared" si="7"/>
        <v>1333.6499999999999</v>
      </c>
      <c r="N33" s="1"/>
    </row>
    <row r="34" spans="1:14" ht="15.5" x14ac:dyDescent="0.35">
      <c r="A34" s="13">
        <v>2014</v>
      </c>
      <c r="B34" s="14" t="s">
        <v>37</v>
      </c>
      <c r="C34" s="15" t="s">
        <v>14</v>
      </c>
      <c r="D34" s="16">
        <v>70.8</v>
      </c>
      <c r="E34" s="16">
        <v>13.5</v>
      </c>
      <c r="F34" s="16">
        <f t="shared" si="4"/>
        <v>57.3</v>
      </c>
      <c r="G34" s="16">
        <v>373.8</v>
      </c>
      <c r="H34" s="17">
        <f t="shared" si="5"/>
        <v>431.1</v>
      </c>
      <c r="I34" s="16">
        <v>689.0899999999998</v>
      </c>
      <c r="J34" s="17">
        <f t="shared" si="6"/>
        <v>1120.1899999999998</v>
      </c>
      <c r="K34" s="16">
        <v>206.40000000000015</v>
      </c>
      <c r="L34" s="17">
        <f t="shared" si="7"/>
        <v>1326.59</v>
      </c>
      <c r="N34" s="1"/>
    </row>
    <row r="35" spans="1:14" ht="15.5" x14ac:dyDescent="0.35">
      <c r="A35" s="13">
        <v>2014</v>
      </c>
      <c r="B35" s="14" t="s">
        <v>36</v>
      </c>
      <c r="C35" s="15" t="s">
        <v>15</v>
      </c>
      <c r="D35" s="16">
        <v>70</v>
      </c>
      <c r="E35" s="16">
        <v>13</v>
      </c>
      <c r="F35" s="16">
        <f t="shared" si="4"/>
        <v>57</v>
      </c>
      <c r="G35" s="16">
        <v>378</v>
      </c>
      <c r="H35" s="17">
        <f t="shared" si="5"/>
        <v>435</v>
      </c>
      <c r="I35" s="16">
        <v>675.38999999999987</v>
      </c>
      <c r="J35" s="17">
        <f t="shared" si="6"/>
        <v>1110.3899999999999</v>
      </c>
      <c r="K35" s="16">
        <v>220.79999999999998</v>
      </c>
      <c r="L35" s="17">
        <f t="shared" si="7"/>
        <v>1331.1899999999998</v>
      </c>
      <c r="N35" s="1"/>
    </row>
    <row r="36" spans="1:14" ht="15.5" x14ac:dyDescent="0.35">
      <c r="A36" s="13">
        <v>2014</v>
      </c>
      <c r="B36" s="14" t="s">
        <v>35</v>
      </c>
      <c r="C36" s="15" t="s">
        <v>16</v>
      </c>
      <c r="D36" s="16">
        <v>73.5</v>
      </c>
      <c r="E36" s="16">
        <v>12.899999999999999</v>
      </c>
      <c r="F36" s="16">
        <f t="shared" si="4"/>
        <v>60.6</v>
      </c>
      <c r="G36" s="16">
        <v>381.29999999999995</v>
      </c>
      <c r="H36" s="17">
        <f t="shared" si="5"/>
        <v>441.9</v>
      </c>
      <c r="I36" s="16">
        <v>679.74999999999989</v>
      </c>
      <c r="J36" s="17">
        <f t="shared" si="6"/>
        <v>1121.6499999999999</v>
      </c>
      <c r="K36" s="16">
        <v>216.00000000000006</v>
      </c>
      <c r="L36" s="17">
        <f t="shared" si="7"/>
        <v>1337.6499999999999</v>
      </c>
      <c r="N36" s="1"/>
    </row>
    <row r="37" spans="1:14" ht="15.5" x14ac:dyDescent="0.35">
      <c r="A37" s="13">
        <v>2014</v>
      </c>
      <c r="B37" s="14" t="s">
        <v>28</v>
      </c>
      <c r="C37" s="15" t="s">
        <v>17</v>
      </c>
      <c r="D37" s="16">
        <v>74.5</v>
      </c>
      <c r="E37" s="16">
        <v>15.5</v>
      </c>
      <c r="F37" s="16">
        <f t="shared" si="4"/>
        <v>59</v>
      </c>
      <c r="G37" s="16">
        <v>377.1</v>
      </c>
      <c r="H37" s="17">
        <f t="shared" si="5"/>
        <v>436.1</v>
      </c>
      <c r="I37" s="16">
        <v>689.27999999999986</v>
      </c>
      <c r="J37" s="17">
        <f t="shared" si="6"/>
        <v>1125.3799999999999</v>
      </c>
      <c r="K37" s="16">
        <v>189.10000000000008</v>
      </c>
      <c r="L37" s="17">
        <f t="shared" si="7"/>
        <v>1314.48</v>
      </c>
      <c r="N37" s="1"/>
    </row>
    <row r="38" spans="1:14" ht="15.5" x14ac:dyDescent="0.35">
      <c r="A38" s="13">
        <v>2015</v>
      </c>
      <c r="B38" s="14" t="s">
        <v>30</v>
      </c>
      <c r="C38" s="15" t="s">
        <v>6</v>
      </c>
      <c r="D38" s="16">
        <v>69.599999999999994</v>
      </c>
      <c r="E38" s="16">
        <v>12.999999999999993</v>
      </c>
      <c r="F38" s="16">
        <f>D38-E38</f>
        <v>56.6</v>
      </c>
      <c r="G38" s="16">
        <v>386.7</v>
      </c>
      <c r="H38" s="17">
        <f t="shared" ref="H38:H49" si="8">F38+G38</f>
        <v>443.3</v>
      </c>
      <c r="I38" s="16">
        <v>694.15</v>
      </c>
      <c r="J38" s="17">
        <f t="shared" ref="J38:J49" si="9">H38+I38</f>
        <v>1137.45</v>
      </c>
      <c r="K38" s="16">
        <v>178.10000000000008</v>
      </c>
      <c r="L38" s="17">
        <f t="shared" ref="L38:L49" si="10">J38+K38</f>
        <v>1315.5500000000002</v>
      </c>
      <c r="N38" s="1"/>
    </row>
    <row r="39" spans="1:14" ht="15.5" x14ac:dyDescent="0.35">
      <c r="A39" s="13">
        <v>2015</v>
      </c>
      <c r="B39" s="14" t="s">
        <v>29</v>
      </c>
      <c r="C39" s="15" t="s">
        <v>18</v>
      </c>
      <c r="D39" s="16">
        <v>68.5</v>
      </c>
      <c r="E39" s="16">
        <v>12</v>
      </c>
      <c r="F39" s="16">
        <f>D39-E39</f>
        <v>56.5</v>
      </c>
      <c r="G39" s="16">
        <v>394.2</v>
      </c>
      <c r="H39" s="17">
        <f t="shared" si="8"/>
        <v>450.7</v>
      </c>
      <c r="I39" s="16">
        <v>697.49</v>
      </c>
      <c r="J39" s="17">
        <f t="shared" si="9"/>
        <v>1148.19</v>
      </c>
      <c r="K39" s="16">
        <v>183.39999999999998</v>
      </c>
      <c r="L39" s="17">
        <f t="shared" si="10"/>
        <v>1331.5900000000001</v>
      </c>
      <c r="N39" s="1"/>
    </row>
    <row r="40" spans="1:14" ht="15.5" x14ac:dyDescent="0.35">
      <c r="A40" s="13">
        <v>2015</v>
      </c>
      <c r="B40" s="14" t="s">
        <v>33</v>
      </c>
      <c r="C40" s="15" t="s">
        <v>19</v>
      </c>
      <c r="D40" s="18">
        <v>69.3</v>
      </c>
      <c r="E40" s="18">
        <v>13.1</v>
      </c>
      <c r="F40" s="18">
        <f>D40-E40</f>
        <v>56.199999999999996</v>
      </c>
      <c r="G40" s="16">
        <v>400.68599999999998</v>
      </c>
      <c r="H40" s="17">
        <f t="shared" si="8"/>
        <v>456.88599999999997</v>
      </c>
      <c r="I40" s="16">
        <v>705.65</v>
      </c>
      <c r="J40" s="17">
        <f t="shared" si="9"/>
        <v>1162.5360000000001</v>
      </c>
      <c r="K40" s="16">
        <v>183.5</v>
      </c>
      <c r="L40" s="17">
        <f t="shared" si="10"/>
        <v>1346.0360000000001</v>
      </c>
      <c r="N40" s="1"/>
    </row>
    <row r="41" spans="1:14" ht="15.5" x14ac:dyDescent="0.35">
      <c r="A41" s="13">
        <v>2015</v>
      </c>
      <c r="B41" s="14" t="s">
        <v>26</v>
      </c>
      <c r="C41" s="15" t="s">
        <v>9</v>
      </c>
      <c r="D41" s="18">
        <v>70.8</v>
      </c>
      <c r="E41" s="18">
        <v>13.9</v>
      </c>
      <c r="F41" s="18">
        <f>D41-E41</f>
        <v>56.9</v>
      </c>
      <c r="G41" s="16">
        <v>402.80799999999999</v>
      </c>
      <c r="H41" s="17">
        <f t="shared" si="8"/>
        <v>459.70799999999997</v>
      </c>
      <c r="I41" s="16">
        <v>692.1099999999999</v>
      </c>
      <c r="J41" s="17">
        <f t="shared" si="9"/>
        <v>1151.8179999999998</v>
      </c>
      <c r="K41" s="16">
        <v>192.39999999999998</v>
      </c>
      <c r="L41" s="17">
        <f t="shared" si="10"/>
        <v>1344.2179999999998</v>
      </c>
      <c r="N41" s="1"/>
    </row>
    <row r="42" spans="1:14" ht="15.5" x14ac:dyDescent="0.35">
      <c r="A42" s="13">
        <v>2015</v>
      </c>
      <c r="B42" s="14" t="s">
        <v>34</v>
      </c>
      <c r="C42" s="15" t="s">
        <v>10</v>
      </c>
      <c r="D42" s="18">
        <v>71.5</v>
      </c>
      <c r="E42" s="18">
        <v>13.3</v>
      </c>
      <c r="F42" s="18">
        <f>D42-E42</f>
        <v>58.2</v>
      </c>
      <c r="G42" s="16">
        <v>411.3</v>
      </c>
      <c r="H42" s="17">
        <f t="shared" si="8"/>
        <v>469.5</v>
      </c>
      <c r="I42" s="16">
        <v>700.3900000000001</v>
      </c>
      <c r="J42" s="17">
        <f t="shared" si="9"/>
        <v>1169.8900000000001</v>
      </c>
      <c r="K42" s="16">
        <v>180.5</v>
      </c>
      <c r="L42" s="17">
        <f t="shared" si="10"/>
        <v>1350.39</v>
      </c>
      <c r="N42" s="1"/>
    </row>
    <row r="43" spans="1:14" ht="15.5" x14ac:dyDescent="0.35">
      <c r="A43" s="13">
        <v>2015</v>
      </c>
      <c r="B43" s="14" t="s">
        <v>32</v>
      </c>
      <c r="C43" s="15" t="s">
        <v>11</v>
      </c>
      <c r="D43" s="18">
        <v>72.5</v>
      </c>
      <c r="E43" s="18">
        <v>13.7</v>
      </c>
      <c r="F43" s="18">
        <v>58.8</v>
      </c>
      <c r="G43" s="16">
        <v>405.3</v>
      </c>
      <c r="H43" s="17">
        <f t="shared" si="8"/>
        <v>464.1</v>
      </c>
      <c r="I43" s="16">
        <v>710.09999999999991</v>
      </c>
      <c r="J43" s="17">
        <f t="shared" si="9"/>
        <v>1174.1999999999998</v>
      </c>
      <c r="K43" s="16">
        <v>163.4</v>
      </c>
      <c r="L43" s="17">
        <f t="shared" si="10"/>
        <v>1337.6</v>
      </c>
      <c r="N43" s="1"/>
    </row>
    <row r="44" spans="1:14" ht="15.5" x14ac:dyDescent="0.35">
      <c r="A44" s="13">
        <v>2015</v>
      </c>
      <c r="B44" s="14" t="s">
        <v>31</v>
      </c>
      <c r="C44" s="15" t="s">
        <v>12</v>
      </c>
      <c r="D44" s="18">
        <v>72.7</v>
      </c>
      <c r="E44" s="18">
        <v>14.4</v>
      </c>
      <c r="F44" s="18">
        <f t="shared" ref="F44:F49" si="11">D44-E44</f>
        <v>58.300000000000004</v>
      </c>
      <c r="G44" s="16">
        <v>402.5</v>
      </c>
      <c r="H44" s="17">
        <f t="shared" si="8"/>
        <v>460.8</v>
      </c>
      <c r="I44" s="16">
        <v>707.00999999999988</v>
      </c>
      <c r="J44" s="17">
        <f t="shared" si="9"/>
        <v>1167.81</v>
      </c>
      <c r="K44" s="16">
        <v>161.5</v>
      </c>
      <c r="L44" s="17">
        <f t="shared" si="10"/>
        <v>1329.31</v>
      </c>
      <c r="N44" s="1"/>
    </row>
    <row r="45" spans="1:14" ht="15.5" x14ac:dyDescent="0.35">
      <c r="A45" s="13">
        <v>2015</v>
      </c>
      <c r="B45" s="14" t="s">
        <v>27</v>
      </c>
      <c r="C45" s="15" t="s">
        <v>13</v>
      </c>
      <c r="D45" s="18">
        <v>70.3</v>
      </c>
      <c r="E45" s="18">
        <v>13.1</v>
      </c>
      <c r="F45" s="18">
        <f t="shared" si="11"/>
        <v>57.199999999999996</v>
      </c>
      <c r="G45" s="16">
        <v>399.8</v>
      </c>
      <c r="H45" s="17">
        <f t="shared" si="8"/>
        <v>457</v>
      </c>
      <c r="I45" s="16">
        <v>699.78</v>
      </c>
      <c r="J45" s="17">
        <f t="shared" si="9"/>
        <v>1156.78</v>
      </c>
      <c r="K45" s="16">
        <v>157.19999999999999</v>
      </c>
      <c r="L45" s="17">
        <f t="shared" si="10"/>
        <v>1313.98</v>
      </c>
      <c r="N45" s="1"/>
    </row>
    <row r="46" spans="1:14" ht="15.5" x14ac:dyDescent="0.35">
      <c r="A46" s="13">
        <v>2015</v>
      </c>
      <c r="B46" s="14" t="s">
        <v>37</v>
      </c>
      <c r="C46" s="15" t="s">
        <v>14</v>
      </c>
      <c r="D46" s="18">
        <v>71</v>
      </c>
      <c r="E46" s="18">
        <v>13.82</v>
      </c>
      <c r="F46" s="18">
        <f t="shared" si="11"/>
        <v>57.18</v>
      </c>
      <c r="G46" s="16">
        <v>396.43</v>
      </c>
      <c r="H46" s="17">
        <f t="shared" si="8"/>
        <v>453.61</v>
      </c>
      <c r="I46" s="16">
        <v>704.64</v>
      </c>
      <c r="J46" s="17">
        <f t="shared" si="9"/>
        <v>1158.25</v>
      </c>
      <c r="K46" s="16">
        <v>163.70999999999998</v>
      </c>
      <c r="L46" s="17">
        <f t="shared" si="10"/>
        <v>1321.96</v>
      </c>
      <c r="N46" s="1"/>
    </row>
    <row r="47" spans="1:14" ht="15.5" x14ac:dyDescent="0.35">
      <c r="A47" s="13">
        <v>2015</v>
      </c>
      <c r="B47" s="14" t="s">
        <v>36</v>
      </c>
      <c r="C47" s="15" t="s">
        <v>15</v>
      </c>
      <c r="D47" s="18">
        <v>72.48</v>
      </c>
      <c r="E47" s="18">
        <v>13.66</v>
      </c>
      <c r="F47" s="18">
        <f t="shared" si="11"/>
        <v>58.820000000000007</v>
      </c>
      <c r="G47" s="16">
        <v>396.92</v>
      </c>
      <c r="H47" s="17">
        <f t="shared" si="8"/>
        <v>455.74</v>
      </c>
      <c r="I47" s="16">
        <v>711.25</v>
      </c>
      <c r="J47" s="17">
        <f t="shared" si="9"/>
        <v>1166.99</v>
      </c>
      <c r="K47" s="16">
        <v>153.85999999999999</v>
      </c>
      <c r="L47" s="17">
        <f t="shared" si="10"/>
        <v>1320.85</v>
      </c>
      <c r="N47" s="1"/>
    </row>
    <row r="48" spans="1:14" ht="15.5" x14ac:dyDescent="0.35">
      <c r="A48" s="13">
        <v>2015</v>
      </c>
      <c r="B48" s="14" t="s">
        <v>35</v>
      </c>
      <c r="C48" s="15" t="s">
        <v>16</v>
      </c>
      <c r="D48" s="18">
        <v>73.8</v>
      </c>
      <c r="E48" s="18">
        <v>15</v>
      </c>
      <c r="F48" s="18">
        <f t="shared" si="11"/>
        <v>58.8</v>
      </c>
      <c r="G48" s="16">
        <v>398.5</v>
      </c>
      <c r="H48" s="17">
        <f t="shared" si="8"/>
        <v>457.3</v>
      </c>
      <c r="I48" s="16">
        <v>707.65000000000009</v>
      </c>
      <c r="J48" s="17">
        <f t="shared" si="9"/>
        <v>1164.95</v>
      </c>
      <c r="K48" s="16">
        <v>167.2</v>
      </c>
      <c r="L48" s="17">
        <f t="shared" si="10"/>
        <v>1332.15</v>
      </c>
      <c r="N48" s="1"/>
    </row>
    <row r="49" spans="1:14" ht="15.5" x14ac:dyDescent="0.35">
      <c r="A49" s="13">
        <v>2015</v>
      </c>
      <c r="B49" s="14" t="s">
        <v>28</v>
      </c>
      <c r="C49" s="19" t="s">
        <v>20</v>
      </c>
      <c r="D49" s="18">
        <v>73.5</v>
      </c>
      <c r="E49" s="18">
        <v>15.1</v>
      </c>
      <c r="F49" s="18">
        <f t="shared" si="11"/>
        <v>58.4</v>
      </c>
      <c r="G49" s="16">
        <v>398.5</v>
      </c>
      <c r="H49" s="17">
        <f t="shared" si="8"/>
        <v>456.9</v>
      </c>
      <c r="I49" s="16">
        <v>729.9</v>
      </c>
      <c r="J49" s="17">
        <f t="shared" si="9"/>
        <v>1186.8</v>
      </c>
      <c r="K49" s="16">
        <v>156</v>
      </c>
      <c r="L49" s="17">
        <f t="shared" si="10"/>
        <v>1342.8</v>
      </c>
      <c r="N49" s="1"/>
    </row>
    <row r="50" spans="1:14" ht="16.5" customHeight="1" x14ac:dyDescent="0.35">
      <c r="A50" s="13">
        <v>2016</v>
      </c>
      <c r="B50" s="14" t="s">
        <v>30</v>
      </c>
      <c r="C50" s="15" t="s">
        <v>6</v>
      </c>
      <c r="D50" s="18">
        <v>73.099999999999994</v>
      </c>
      <c r="E50" s="18">
        <v>13.7</v>
      </c>
      <c r="F50" s="18">
        <f t="shared" ref="F50:F65" si="12">D50-E50</f>
        <v>59.399999999999991</v>
      </c>
      <c r="G50" s="16">
        <v>414.1</v>
      </c>
      <c r="H50" s="17">
        <f t="shared" ref="H50:H65" si="13">F50+G50</f>
        <v>473.5</v>
      </c>
      <c r="I50" s="16">
        <v>720.5</v>
      </c>
      <c r="J50" s="17">
        <f t="shared" ref="J50:J65" si="14">H50+I50</f>
        <v>1194</v>
      </c>
      <c r="K50" s="16">
        <v>157.29999999999998</v>
      </c>
      <c r="L50" s="17">
        <f t="shared" ref="L50:L65" si="15">J50+K50</f>
        <v>1351.3</v>
      </c>
      <c r="N50" s="1"/>
    </row>
    <row r="51" spans="1:14" ht="16.5" customHeight="1" x14ac:dyDescent="0.35">
      <c r="A51" s="13">
        <v>2016</v>
      </c>
      <c r="B51" s="14" t="s">
        <v>29</v>
      </c>
      <c r="C51" s="15" t="s">
        <v>7</v>
      </c>
      <c r="D51" s="18">
        <v>75.3</v>
      </c>
      <c r="E51" s="18">
        <v>13.9</v>
      </c>
      <c r="F51" s="18">
        <f t="shared" si="12"/>
        <v>61.4</v>
      </c>
      <c r="G51" s="16">
        <v>413</v>
      </c>
      <c r="H51" s="17">
        <f t="shared" si="13"/>
        <v>474.4</v>
      </c>
      <c r="I51" s="16">
        <v>719.8</v>
      </c>
      <c r="J51" s="17">
        <f t="shared" si="14"/>
        <v>1194.1999999999998</v>
      </c>
      <c r="K51" s="16">
        <v>157.6</v>
      </c>
      <c r="L51" s="17">
        <f t="shared" si="15"/>
        <v>1351.7999999999997</v>
      </c>
      <c r="N51" s="1"/>
    </row>
    <row r="52" spans="1:14" ht="16.5" customHeight="1" x14ac:dyDescent="0.35">
      <c r="A52" s="13">
        <v>2016</v>
      </c>
      <c r="B52" s="14" t="s">
        <v>33</v>
      </c>
      <c r="C52" s="15" t="s">
        <v>8</v>
      </c>
      <c r="D52" s="18">
        <v>77.209999999999994</v>
      </c>
      <c r="E52" s="18">
        <v>15.4</v>
      </c>
      <c r="F52" s="18">
        <f t="shared" si="12"/>
        <v>61.809999999999995</v>
      </c>
      <c r="G52" s="16">
        <v>428.5</v>
      </c>
      <c r="H52" s="17">
        <f t="shared" si="13"/>
        <v>490.31</v>
      </c>
      <c r="I52" s="16">
        <v>728.1</v>
      </c>
      <c r="J52" s="17">
        <f t="shared" si="14"/>
        <v>1218.4100000000001</v>
      </c>
      <c r="K52" s="16">
        <v>155.4</v>
      </c>
      <c r="L52" s="17">
        <f t="shared" si="15"/>
        <v>1373.8100000000002</v>
      </c>
      <c r="N52" s="1"/>
    </row>
    <row r="53" spans="1:14" ht="16.5" customHeight="1" x14ac:dyDescent="0.35">
      <c r="A53" s="13">
        <v>2016</v>
      </c>
      <c r="B53" s="14" t="s">
        <v>26</v>
      </c>
      <c r="C53" s="15" t="s">
        <v>9</v>
      </c>
      <c r="D53" s="18">
        <v>76.099999999999994</v>
      </c>
      <c r="E53" s="18">
        <v>13.4</v>
      </c>
      <c r="F53" s="18">
        <f t="shared" si="12"/>
        <v>62.699999999999996</v>
      </c>
      <c r="G53" s="16">
        <v>430.7</v>
      </c>
      <c r="H53" s="17">
        <f t="shared" si="13"/>
        <v>493.4</v>
      </c>
      <c r="I53" s="16">
        <v>709.7</v>
      </c>
      <c r="J53" s="17">
        <f t="shared" si="14"/>
        <v>1203.0999999999999</v>
      </c>
      <c r="K53" s="16">
        <v>170.8</v>
      </c>
      <c r="L53" s="17">
        <f t="shared" si="15"/>
        <v>1373.8999999999999</v>
      </c>
      <c r="N53" s="1"/>
    </row>
    <row r="54" spans="1:14" ht="16.5" customHeight="1" x14ac:dyDescent="0.35">
      <c r="A54" s="13">
        <v>2016</v>
      </c>
      <c r="B54" s="14" t="s">
        <v>34</v>
      </c>
      <c r="C54" s="15" t="s">
        <v>10</v>
      </c>
      <c r="D54" s="18">
        <v>76.599999999999994</v>
      </c>
      <c r="E54" s="18">
        <v>13.6</v>
      </c>
      <c r="F54" s="18">
        <f t="shared" si="12"/>
        <v>62.999999999999993</v>
      </c>
      <c r="G54" s="16">
        <v>425.9</v>
      </c>
      <c r="H54" s="17">
        <f t="shared" si="13"/>
        <v>488.9</v>
      </c>
      <c r="I54" s="16">
        <v>697.5</v>
      </c>
      <c r="J54" s="17">
        <f t="shared" si="14"/>
        <v>1186.4000000000001</v>
      </c>
      <c r="K54" s="16">
        <v>184.9</v>
      </c>
      <c r="L54" s="17">
        <f t="shared" si="15"/>
        <v>1371.3000000000002</v>
      </c>
      <c r="N54" s="1"/>
    </row>
    <row r="55" spans="1:14" ht="16.5" customHeight="1" x14ac:dyDescent="0.35">
      <c r="A55" s="13">
        <v>2016</v>
      </c>
      <c r="B55" s="14" t="s">
        <v>32</v>
      </c>
      <c r="C55" s="15" t="s">
        <v>11</v>
      </c>
      <c r="D55" s="18">
        <v>81.3</v>
      </c>
      <c r="E55" s="18">
        <v>16.899999999999999</v>
      </c>
      <c r="F55" s="18">
        <f t="shared" si="12"/>
        <v>64.400000000000006</v>
      </c>
      <c r="G55" s="16">
        <v>416.6</v>
      </c>
      <c r="H55" s="17">
        <f t="shared" si="13"/>
        <v>481</v>
      </c>
      <c r="I55" s="16">
        <v>699.4</v>
      </c>
      <c r="J55" s="17">
        <f t="shared" si="14"/>
        <v>1180.4000000000001</v>
      </c>
      <c r="K55" s="16">
        <v>184.4</v>
      </c>
      <c r="L55" s="17">
        <f t="shared" si="15"/>
        <v>1364.8000000000002</v>
      </c>
      <c r="N55" s="1"/>
    </row>
    <row r="56" spans="1:14" ht="16.5" customHeight="1" x14ac:dyDescent="0.35">
      <c r="A56" s="13">
        <v>2016</v>
      </c>
      <c r="B56" s="14" t="s">
        <v>31</v>
      </c>
      <c r="C56" s="15" t="s">
        <v>12</v>
      </c>
      <c r="D56" s="18">
        <v>76.2</v>
      </c>
      <c r="E56" s="18">
        <v>14.2</v>
      </c>
      <c r="F56" s="18">
        <f t="shared" si="12"/>
        <v>62</v>
      </c>
      <c r="G56" s="16">
        <v>407.8</v>
      </c>
      <c r="H56" s="17">
        <f t="shared" si="13"/>
        <v>469.8</v>
      </c>
      <c r="I56" s="16">
        <v>721.4</v>
      </c>
      <c r="J56" s="17">
        <f t="shared" si="14"/>
        <v>1191.2</v>
      </c>
      <c r="K56" s="16">
        <v>173.1</v>
      </c>
      <c r="L56" s="17">
        <f t="shared" si="15"/>
        <v>1364.3</v>
      </c>
      <c r="N56" s="1"/>
    </row>
    <row r="57" spans="1:14" ht="16.5" customHeight="1" x14ac:dyDescent="0.35">
      <c r="A57" s="13">
        <v>2016</v>
      </c>
      <c r="B57" s="14" t="s">
        <v>27</v>
      </c>
      <c r="C57" s="15" t="s">
        <v>13</v>
      </c>
      <c r="D57" s="18">
        <v>76.900000000000006</v>
      </c>
      <c r="E57" s="18">
        <v>15.2</v>
      </c>
      <c r="F57" s="18">
        <f t="shared" si="12"/>
        <v>61.7</v>
      </c>
      <c r="G57" s="16">
        <v>411.6</v>
      </c>
      <c r="H57" s="17">
        <f t="shared" si="13"/>
        <v>473.3</v>
      </c>
      <c r="I57" s="16">
        <v>710.6</v>
      </c>
      <c r="J57" s="17">
        <f t="shared" si="14"/>
        <v>1183.9000000000001</v>
      </c>
      <c r="K57" s="16">
        <v>173.2</v>
      </c>
      <c r="L57" s="17">
        <f t="shared" si="15"/>
        <v>1357.1000000000001</v>
      </c>
      <c r="N57" s="1"/>
    </row>
    <row r="58" spans="1:14" ht="16.5" customHeight="1" x14ac:dyDescent="0.35">
      <c r="A58" s="13">
        <v>2016</v>
      </c>
      <c r="B58" s="14" t="s">
        <v>37</v>
      </c>
      <c r="C58" s="15" t="s">
        <v>14</v>
      </c>
      <c r="D58" s="18">
        <v>77.3</v>
      </c>
      <c r="E58" s="18">
        <v>15.5</v>
      </c>
      <c r="F58" s="18">
        <f t="shared" si="12"/>
        <v>61.8</v>
      </c>
      <c r="G58" s="16">
        <v>410.7</v>
      </c>
      <c r="H58" s="17">
        <f t="shared" si="13"/>
        <v>472.5</v>
      </c>
      <c r="I58" s="16">
        <v>727.7</v>
      </c>
      <c r="J58" s="17">
        <f t="shared" si="14"/>
        <v>1200.2</v>
      </c>
      <c r="K58" s="16">
        <v>168.4</v>
      </c>
      <c r="L58" s="17">
        <f t="shared" si="15"/>
        <v>1368.6000000000001</v>
      </c>
      <c r="N58" s="1"/>
    </row>
    <row r="59" spans="1:14" ht="16.5" customHeight="1" x14ac:dyDescent="0.35">
      <c r="A59" s="13">
        <v>2016</v>
      </c>
      <c r="B59" s="14" t="s">
        <v>36</v>
      </c>
      <c r="C59" s="15" t="s">
        <v>15</v>
      </c>
      <c r="D59" s="18">
        <v>76.5</v>
      </c>
      <c r="E59" s="18">
        <v>14.3</v>
      </c>
      <c r="F59" s="18">
        <f t="shared" si="12"/>
        <v>62.2</v>
      </c>
      <c r="G59" s="16">
        <v>410.2</v>
      </c>
      <c r="H59" s="17">
        <f t="shared" si="13"/>
        <v>472.4</v>
      </c>
      <c r="I59" s="16">
        <v>730.9</v>
      </c>
      <c r="J59" s="17">
        <f t="shared" si="14"/>
        <v>1203.3</v>
      </c>
      <c r="K59" s="16">
        <v>159.6</v>
      </c>
      <c r="L59" s="17">
        <f t="shared" si="15"/>
        <v>1362.8999999999999</v>
      </c>
      <c r="N59" s="1"/>
    </row>
    <row r="60" spans="1:14" ht="16.5" customHeight="1" x14ac:dyDescent="0.35">
      <c r="A60" s="13">
        <v>2016</v>
      </c>
      <c r="B60" s="14" t="s">
        <v>35</v>
      </c>
      <c r="C60" s="15" t="s">
        <v>16</v>
      </c>
      <c r="D60" s="18">
        <v>78</v>
      </c>
      <c r="E60" s="18">
        <v>15.2</v>
      </c>
      <c r="F60" s="18">
        <f t="shared" si="12"/>
        <v>62.8</v>
      </c>
      <c r="G60" s="16">
        <v>409.8</v>
      </c>
      <c r="H60" s="17">
        <f t="shared" si="13"/>
        <v>472.6</v>
      </c>
      <c r="I60" s="16">
        <v>740.3</v>
      </c>
      <c r="J60" s="17">
        <f t="shared" si="14"/>
        <v>1212.9000000000001</v>
      </c>
      <c r="K60" s="16">
        <v>172.9</v>
      </c>
      <c r="L60" s="17">
        <f t="shared" si="15"/>
        <v>1385.8000000000002</v>
      </c>
      <c r="N60" s="1"/>
    </row>
    <row r="61" spans="1:14" ht="16.5" customHeight="1" x14ac:dyDescent="0.35">
      <c r="A61" s="13">
        <v>2016</v>
      </c>
      <c r="B61" s="14" t="s">
        <v>28</v>
      </c>
      <c r="C61" s="15" t="s">
        <v>17</v>
      </c>
      <c r="D61" s="18">
        <v>77.599999999999994</v>
      </c>
      <c r="E61" s="18">
        <v>15.3</v>
      </c>
      <c r="F61" s="18">
        <f t="shared" si="12"/>
        <v>62.3</v>
      </c>
      <c r="G61" s="16">
        <v>411.8</v>
      </c>
      <c r="H61" s="17">
        <f t="shared" si="13"/>
        <v>474.1</v>
      </c>
      <c r="I61" s="16">
        <v>751.4</v>
      </c>
      <c r="J61" s="17">
        <f t="shared" si="14"/>
        <v>1225.5</v>
      </c>
      <c r="K61" s="16">
        <v>185.9</v>
      </c>
      <c r="L61" s="17">
        <f t="shared" si="15"/>
        <v>1411.4</v>
      </c>
      <c r="N61" s="1"/>
    </row>
    <row r="62" spans="1:14" ht="18.75" customHeight="1" x14ac:dyDescent="0.35">
      <c r="A62" s="13">
        <v>2017</v>
      </c>
      <c r="B62" s="14" t="s">
        <v>30</v>
      </c>
      <c r="C62" s="15" t="s">
        <v>6</v>
      </c>
      <c r="D62" s="18">
        <v>77.239999999999995</v>
      </c>
      <c r="E62" s="18">
        <v>13</v>
      </c>
      <c r="F62" s="18">
        <f t="shared" si="12"/>
        <v>64.239999999999995</v>
      </c>
      <c r="G62" s="16">
        <v>415.7</v>
      </c>
      <c r="H62" s="17">
        <f t="shared" si="13"/>
        <v>479.94</v>
      </c>
      <c r="I62" s="16">
        <v>750.3</v>
      </c>
      <c r="J62" s="17">
        <f t="shared" si="14"/>
        <v>1230.24</v>
      </c>
      <c r="K62" s="16">
        <v>185.4</v>
      </c>
      <c r="L62" s="17">
        <f t="shared" si="15"/>
        <v>1415.64</v>
      </c>
      <c r="N62" s="1"/>
    </row>
    <row r="63" spans="1:14" ht="18.75" customHeight="1" x14ac:dyDescent="0.35">
      <c r="A63" s="13">
        <v>2017</v>
      </c>
      <c r="B63" s="14" t="s">
        <v>29</v>
      </c>
      <c r="C63" s="15" t="s">
        <v>7</v>
      </c>
      <c r="D63" s="18">
        <v>77.5</v>
      </c>
      <c r="E63" s="18">
        <v>13</v>
      </c>
      <c r="F63" s="18">
        <f t="shared" si="12"/>
        <v>64.5</v>
      </c>
      <c r="G63" s="16">
        <v>424.4</v>
      </c>
      <c r="H63" s="17">
        <f t="shared" si="13"/>
        <v>488.9</v>
      </c>
      <c r="I63" s="16">
        <v>755.3</v>
      </c>
      <c r="J63" s="17">
        <f t="shared" si="14"/>
        <v>1244.1999999999998</v>
      </c>
      <c r="K63" s="16">
        <v>198.3</v>
      </c>
      <c r="L63" s="17">
        <f t="shared" si="15"/>
        <v>1442.4999999999998</v>
      </c>
      <c r="N63" s="1"/>
    </row>
    <row r="64" spans="1:14" ht="18" customHeight="1" x14ac:dyDescent="0.35">
      <c r="A64" s="13">
        <v>2017</v>
      </c>
      <c r="B64" s="14" t="s">
        <v>33</v>
      </c>
      <c r="C64" s="15" t="s">
        <v>8</v>
      </c>
      <c r="D64" s="18">
        <v>80.099999999999994</v>
      </c>
      <c r="E64" s="18">
        <v>14.7</v>
      </c>
      <c r="F64" s="18">
        <f t="shared" si="12"/>
        <v>65.399999999999991</v>
      </c>
      <c r="G64" s="16">
        <v>439</v>
      </c>
      <c r="H64" s="17">
        <f t="shared" si="13"/>
        <v>504.4</v>
      </c>
      <c r="I64" s="16">
        <v>767.8</v>
      </c>
      <c r="J64" s="17">
        <f t="shared" si="14"/>
        <v>1272.1999999999998</v>
      </c>
      <c r="K64" s="16">
        <v>193.6</v>
      </c>
      <c r="L64" s="17">
        <f t="shared" si="15"/>
        <v>1465.7999999999997</v>
      </c>
      <c r="N64" s="1"/>
    </row>
    <row r="65" spans="1:14" ht="18" customHeight="1" x14ac:dyDescent="0.35">
      <c r="A65" s="13">
        <v>2017</v>
      </c>
      <c r="B65" s="14" t="s">
        <v>26</v>
      </c>
      <c r="C65" s="15" t="s">
        <v>9</v>
      </c>
      <c r="D65" s="18">
        <v>78.3</v>
      </c>
      <c r="E65" s="18">
        <v>13.1</v>
      </c>
      <c r="F65" s="18">
        <f t="shared" si="12"/>
        <v>65.2</v>
      </c>
      <c r="G65" s="16">
        <v>442</v>
      </c>
      <c r="H65" s="17">
        <f t="shared" si="13"/>
        <v>507.2</v>
      </c>
      <c r="I65" s="16">
        <v>766.5</v>
      </c>
      <c r="J65" s="17">
        <f t="shared" si="14"/>
        <v>1273.7</v>
      </c>
      <c r="K65" s="16">
        <v>204.6</v>
      </c>
      <c r="L65" s="17">
        <f t="shared" si="15"/>
        <v>1478.3</v>
      </c>
      <c r="N65" s="1"/>
    </row>
    <row r="66" spans="1:14" ht="8.25" customHeight="1" x14ac:dyDescent="0.35">
      <c r="C66" s="2"/>
      <c r="D66" s="3"/>
      <c r="E66" s="4"/>
      <c r="F66" s="4"/>
    </row>
  </sheetData>
  <pageMargins left="0.7" right="0.7" top="0.75" bottom="0.75" header="0.3" footer="0.3"/>
  <pageSetup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UAE Monetary Aggregates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Tarek Omara</dc:creator>
  <cp:lastModifiedBy>Tobias Kawalec</cp:lastModifiedBy>
  <dcterms:created xsi:type="dcterms:W3CDTF">2017-08-24T10:10:43Z</dcterms:created>
  <dcterms:modified xsi:type="dcterms:W3CDTF">2024-12-20T16:28:50Z</dcterms:modified>
</cp:coreProperties>
</file>